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6.20" sheetId="51" r:id="rId1"/>
  </sheets>
  <definedNames>
    <definedName name="_xlnm._FilterDatabase" localSheetId="0" hidden="1">'РН-УНГ-2.06.20'!$A$14:$P$14</definedName>
    <definedName name="_xlnm.Print_Titles" localSheetId="0">'РН-УНГ-2.06.20'!$14:$14</definedName>
    <definedName name="_xlnm.Print_Area" localSheetId="0">'РН-УНГ-2.06.20'!$A$1:$P$49</definedName>
  </definedNames>
  <calcPr calcId="145621"/>
</workbook>
</file>

<file path=xl/calcChain.xml><?xml version="1.0" encoding="utf-8"?>
<calcChain xmlns="http://schemas.openxmlformats.org/spreadsheetml/2006/main">
  <c r="G37" i="51" l="1"/>
  <c r="A16" i="5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</calcChain>
</file>

<file path=xl/sharedStrings.xml><?xml version="1.0" encoding="utf-8"?>
<sst xmlns="http://schemas.openxmlformats.org/spreadsheetml/2006/main" count="184" uniqueCount="64">
  <si>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</si>
  <si>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</si>
  <si>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</si>
  <si>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</si>
  <si>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</si>
  <si>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</si>
  <si>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</si>
  <si>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</si>
  <si>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</si>
  <si>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</si>
  <si>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</si>
  <si>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</si>
  <si>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</si>
  <si>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</si>
  <si>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</si>
  <si>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</si>
  <si>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</si>
  <si>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</si>
  <si>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</si>
  <si>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</si>
  <si>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</si>
  <si>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</si>
  <si>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</si>
  <si>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</si>
  <si>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</si>
  <si>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</si>
  <si>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</si>
  <si>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</si>
  <si>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</si>
  <si>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</si>
  <si>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</si>
  <si>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</si>
  <si>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</si>
  <si>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</si>
  <si>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</si>
  <si>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</si>
  <si>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</si>
  <si>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</si>
  <si>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</si>
  <si>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</si>
  <si>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</si>
  <si>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</si>
  <si>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</si>
  <si>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</si>
  <si>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</si>
  <si>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</si>
  <si>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</si>
  <si>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</si>
  <si>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</si>
  <si>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</si>
  <si>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«РН-Уватнефтегаз»</t>
  </si>
  <si>
    <t>НЛ</t>
  </si>
  <si>
    <t>Т</t>
  </si>
  <si>
    <r>
      <t xml:space="preserve">В рамках настоящей оферты _______________________________________ предлагает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</si>
  <si>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насосно-компрессорная 73 б/у</t>
  </si>
  <si>
    <t>Труба насосно-компрессорная 89 б/у</t>
  </si>
  <si>
    <t>Труба насосно-компрессорная 48 б/у</t>
  </si>
  <si>
    <t>Труба насосно-компрессорная 60 б/у</t>
  </si>
  <si>
    <t>Тюменская область, ХМАО, Нижневартовский р-н,  п. Высокий, ОП ООО "НТС-Лидер"</t>
  </si>
  <si>
    <t>Тюменская область, ХМАО, г. Нижневартовск Самотлорское месторождение КСП-10</t>
  </si>
  <si>
    <t>Тюменская область, Уватский район, Кальчинское месторождение</t>
  </si>
  <si>
    <t>Тюменская область, Уватский район, Усть-Тегусское месторождение</t>
  </si>
  <si>
    <t>РН-УНГ-2.06.20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</si>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</sst>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8"/>
  <sheetViews>
    <sheetView tabSelected="1" view="pageBreakPreview" zoomScale="70" zoomScaleNormal="80" zoomScaleSheetLayoutView="70" workbookViewId="0">
      <selection activeCell="F22" sqref="F22"/>
    </sheetView>
  </sheetViews>
  <sheetFormatPr defaultColWidth="9.109375" defaultRowHeight="13.2" x14ac:dyDescent="0.25"/>
  <cols>
    <col min="1" max="1" width="6.88671875" style="1" bestFit="1" customWidth="1"/>
    <col min="2" max="2" width="26.88671875" style="1" customWidth="1"/>
    <col min="3" max="3" width="16.88671875" style="1" customWidth="1"/>
    <col min="4" max="4" width="12.5546875" style="1" customWidth="1"/>
    <col min="5" max="5" width="33.5546875" style="1" customWidth="1"/>
    <col min="6" max="6" width="17.33203125" style="1" customWidth="1"/>
    <col min="7" max="7" width="11.5546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2.44140625" style="10" customWidth="1"/>
    <col min="13" max="13" width="18.44140625" style="10" customWidth="1"/>
    <col min="14" max="14" width="27.88671875" style="10" customWidth="1"/>
    <col min="15" max="15" width="13" style="10" customWidth="1"/>
    <col min="16" max="16" width="10.554687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63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39.6" x14ac:dyDescent="0.3">
      <c r="A15" s="41">
        <v>1</v>
      </c>
      <c r="B15" s="41" t="s">
        <v>50</v>
      </c>
      <c r="C15" s="65" t="s">
        <v>62</v>
      </c>
      <c r="D15" s="53" t="s">
        <v>51</v>
      </c>
      <c r="E15" s="61" t="s">
        <v>54</v>
      </c>
      <c r="F15" s="53">
        <v>73</v>
      </c>
      <c r="G15" s="62">
        <v>1.0599999999999987</v>
      </c>
      <c r="H15" s="53" t="s">
        <v>52</v>
      </c>
      <c r="I15" s="60"/>
      <c r="J15" s="51"/>
      <c r="K15" s="41"/>
      <c r="L15" s="53" t="s">
        <v>58</v>
      </c>
      <c r="M15" s="60"/>
      <c r="N15" s="52"/>
      <c r="O15" s="56">
        <v>46810102204</v>
      </c>
      <c r="P15" s="53">
        <v>4</v>
      </c>
    </row>
    <row r="16" spans="1:16" s="54" customFormat="1" ht="39.6" x14ac:dyDescent="0.3">
      <c r="A16" s="55">
        <f>A15+1</f>
        <v>2</v>
      </c>
      <c r="B16" s="55" t="s">
        <v>50</v>
      </c>
      <c r="C16" s="65" t="s">
        <v>62</v>
      </c>
      <c r="D16" s="56" t="s">
        <v>51</v>
      </c>
      <c r="E16" s="64" t="s">
        <v>54</v>
      </c>
      <c r="F16" s="56">
        <v>73</v>
      </c>
      <c r="G16" s="62">
        <v>13.945</v>
      </c>
      <c r="H16" s="56" t="s">
        <v>52</v>
      </c>
      <c r="I16" s="57"/>
      <c r="J16" s="58"/>
      <c r="K16" s="55"/>
      <c r="L16" s="56" t="s">
        <v>59</v>
      </c>
      <c r="M16" s="57"/>
      <c r="N16" s="59"/>
      <c r="O16" s="56">
        <v>46810102204</v>
      </c>
      <c r="P16" s="53">
        <v>4</v>
      </c>
    </row>
    <row r="17" spans="1:16" s="54" customFormat="1" ht="39.6" x14ac:dyDescent="0.3">
      <c r="A17" s="55">
        <f t="shared" ref="A17:A36" si="0">A16+1</f>
        <v>3</v>
      </c>
      <c r="B17" s="55" t="s">
        <v>50</v>
      </c>
      <c r="C17" s="65" t="s">
        <v>62</v>
      </c>
      <c r="D17" s="56" t="s">
        <v>51</v>
      </c>
      <c r="E17" s="64" t="s">
        <v>54</v>
      </c>
      <c r="F17" s="56">
        <v>73</v>
      </c>
      <c r="G17" s="62">
        <v>57.536999999999999</v>
      </c>
      <c r="H17" s="56" t="s">
        <v>52</v>
      </c>
      <c r="I17" s="57"/>
      <c r="J17" s="58"/>
      <c r="K17" s="55"/>
      <c r="L17" s="56" t="s">
        <v>59</v>
      </c>
      <c r="M17" s="59"/>
      <c r="N17" s="59"/>
      <c r="O17" s="56">
        <v>46810102204</v>
      </c>
      <c r="P17" s="53">
        <v>4</v>
      </c>
    </row>
    <row r="18" spans="1:16" s="54" customFormat="1" ht="39.6" x14ac:dyDescent="0.3">
      <c r="A18" s="55">
        <f t="shared" si="0"/>
        <v>4</v>
      </c>
      <c r="B18" s="41" t="s">
        <v>50</v>
      </c>
      <c r="C18" s="65" t="s">
        <v>62</v>
      </c>
      <c r="D18" s="53" t="s">
        <v>51</v>
      </c>
      <c r="E18" s="61" t="s">
        <v>54</v>
      </c>
      <c r="F18" s="53">
        <v>73</v>
      </c>
      <c r="G18" s="62">
        <v>21.943999999999999</v>
      </c>
      <c r="H18" s="53" t="s">
        <v>52</v>
      </c>
      <c r="I18" s="50"/>
      <c r="J18" s="51"/>
      <c r="K18" s="41"/>
      <c r="L18" s="53" t="s">
        <v>58</v>
      </c>
      <c r="M18" s="52"/>
      <c r="N18" s="52"/>
      <c r="O18" s="56">
        <v>46810102204</v>
      </c>
      <c r="P18" s="53">
        <v>4</v>
      </c>
    </row>
    <row r="19" spans="1:16" s="54" customFormat="1" ht="39.6" x14ac:dyDescent="0.3">
      <c r="A19" s="55">
        <f t="shared" si="0"/>
        <v>5</v>
      </c>
      <c r="B19" s="41" t="s">
        <v>50</v>
      </c>
      <c r="C19" s="65" t="s">
        <v>62</v>
      </c>
      <c r="D19" s="53" t="s">
        <v>51</v>
      </c>
      <c r="E19" s="61" t="s">
        <v>54</v>
      </c>
      <c r="F19" s="53">
        <v>73</v>
      </c>
      <c r="G19" s="62">
        <v>22.91</v>
      </c>
      <c r="H19" s="53" t="s">
        <v>52</v>
      </c>
      <c r="I19" s="60"/>
      <c r="J19" s="51"/>
      <c r="K19" s="41"/>
      <c r="L19" s="53" t="s">
        <v>59</v>
      </c>
      <c r="M19" s="60"/>
      <c r="N19" s="52"/>
      <c r="O19" s="56">
        <v>46810102204</v>
      </c>
      <c r="P19" s="53">
        <v>4</v>
      </c>
    </row>
    <row r="20" spans="1:16" s="54" customFormat="1" ht="39.6" x14ac:dyDescent="0.3">
      <c r="A20" s="55">
        <f t="shared" si="0"/>
        <v>6</v>
      </c>
      <c r="B20" s="55" t="s">
        <v>50</v>
      </c>
      <c r="C20" s="65" t="s">
        <v>62</v>
      </c>
      <c r="D20" s="56" t="s">
        <v>51</v>
      </c>
      <c r="E20" s="64" t="s">
        <v>54</v>
      </c>
      <c r="F20" s="56">
        <v>73</v>
      </c>
      <c r="G20" s="62">
        <v>12.318</v>
      </c>
      <c r="H20" s="56" t="s">
        <v>52</v>
      </c>
      <c r="I20" s="57"/>
      <c r="J20" s="58"/>
      <c r="K20" s="55"/>
      <c r="L20" s="56" t="s">
        <v>59</v>
      </c>
      <c r="M20" s="57"/>
      <c r="N20" s="59"/>
      <c r="O20" s="56">
        <v>46810102204</v>
      </c>
      <c r="P20" s="53">
        <v>4</v>
      </c>
    </row>
    <row r="21" spans="1:16" s="54" customFormat="1" ht="39.6" x14ac:dyDescent="0.3">
      <c r="A21" s="55">
        <f t="shared" si="0"/>
        <v>7</v>
      </c>
      <c r="B21" s="55" t="s">
        <v>50</v>
      </c>
      <c r="C21" s="65" t="s">
        <v>62</v>
      </c>
      <c r="D21" s="56" t="s">
        <v>51</v>
      </c>
      <c r="E21" s="64" t="s">
        <v>54</v>
      </c>
      <c r="F21" s="56">
        <v>73</v>
      </c>
      <c r="G21" s="62">
        <v>64.594999999999999</v>
      </c>
      <c r="H21" s="56" t="s">
        <v>52</v>
      </c>
      <c r="I21" s="57"/>
      <c r="J21" s="58"/>
      <c r="K21" s="55"/>
      <c r="L21" s="56" t="s">
        <v>59</v>
      </c>
      <c r="M21" s="59"/>
      <c r="N21" s="59"/>
      <c r="O21" s="56">
        <v>46810102204</v>
      </c>
      <c r="P21" s="53">
        <v>4</v>
      </c>
    </row>
    <row r="22" spans="1:16" s="54" customFormat="1" ht="39.6" x14ac:dyDescent="0.3">
      <c r="A22" s="55">
        <f t="shared" si="0"/>
        <v>8</v>
      </c>
      <c r="B22" s="41" t="s">
        <v>50</v>
      </c>
      <c r="C22" s="65" t="s">
        <v>62</v>
      </c>
      <c r="D22" s="53" t="s">
        <v>51</v>
      </c>
      <c r="E22" s="61" t="s">
        <v>54</v>
      </c>
      <c r="F22" s="53">
        <v>73</v>
      </c>
      <c r="G22" s="62">
        <v>14.92</v>
      </c>
      <c r="H22" s="53" t="s">
        <v>52</v>
      </c>
      <c r="I22" s="50"/>
      <c r="J22" s="51"/>
      <c r="K22" s="41"/>
      <c r="L22" s="53" t="s">
        <v>58</v>
      </c>
      <c r="M22" s="52"/>
      <c r="N22" s="52"/>
      <c r="O22" s="56">
        <v>46810102204</v>
      </c>
      <c r="P22" s="53">
        <v>4</v>
      </c>
    </row>
    <row r="23" spans="1:16" s="54" customFormat="1" ht="39.6" x14ac:dyDescent="0.3">
      <c r="A23" s="55">
        <f t="shared" si="0"/>
        <v>9</v>
      </c>
      <c r="B23" s="41" t="s">
        <v>50</v>
      </c>
      <c r="C23" s="65" t="s">
        <v>62</v>
      </c>
      <c r="D23" s="53" t="s">
        <v>51</v>
      </c>
      <c r="E23" s="61" t="s">
        <v>54</v>
      </c>
      <c r="F23" s="53">
        <v>73</v>
      </c>
      <c r="G23" s="62">
        <v>5.17</v>
      </c>
      <c r="H23" s="53" t="s">
        <v>52</v>
      </c>
      <c r="I23" s="60"/>
      <c r="J23" s="51"/>
      <c r="K23" s="41"/>
      <c r="L23" s="53" t="s">
        <v>59</v>
      </c>
      <c r="M23" s="60"/>
      <c r="N23" s="52"/>
      <c r="O23" s="56">
        <v>46810102204</v>
      </c>
      <c r="P23" s="53">
        <v>4</v>
      </c>
    </row>
    <row r="24" spans="1:16" s="54" customFormat="1" ht="39.6" x14ac:dyDescent="0.3">
      <c r="A24" s="55">
        <f t="shared" si="0"/>
        <v>10</v>
      </c>
      <c r="B24" s="55" t="s">
        <v>50</v>
      </c>
      <c r="C24" s="65" t="s">
        <v>62</v>
      </c>
      <c r="D24" s="56" t="s">
        <v>51</v>
      </c>
      <c r="E24" s="64" t="s">
        <v>54</v>
      </c>
      <c r="F24" s="56">
        <v>73</v>
      </c>
      <c r="G24" s="62">
        <v>41.95</v>
      </c>
      <c r="H24" s="56" t="s">
        <v>52</v>
      </c>
      <c r="I24" s="57"/>
      <c r="J24" s="58"/>
      <c r="K24" s="55"/>
      <c r="L24" s="56" t="s">
        <v>58</v>
      </c>
      <c r="M24" s="57"/>
      <c r="N24" s="59"/>
      <c r="O24" s="56">
        <v>46810102204</v>
      </c>
      <c r="P24" s="53">
        <v>4</v>
      </c>
    </row>
    <row r="25" spans="1:16" s="54" customFormat="1" ht="39.6" x14ac:dyDescent="0.3">
      <c r="A25" s="55">
        <f t="shared" si="0"/>
        <v>11</v>
      </c>
      <c r="B25" s="55" t="s">
        <v>50</v>
      </c>
      <c r="C25" s="65" t="s">
        <v>62</v>
      </c>
      <c r="D25" s="56" t="s">
        <v>51</v>
      </c>
      <c r="E25" s="64" t="s">
        <v>55</v>
      </c>
      <c r="F25" s="56">
        <v>89</v>
      </c>
      <c r="G25" s="62">
        <v>0.72499999999999998</v>
      </c>
      <c r="H25" s="56" t="s">
        <v>52</v>
      </c>
      <c r="I25" s="57"/>
      <c r="J25" s="58"/>
      <c r="K25" s="55"/>
      <c r="L25" s="56" t="s">
        <v>58</v>
      </c>
      <c r="M25" s="59"/>
      <c r="N25" s="59"/>
      <c r="O25" s="56">
        <v>46810102204</v>
      </c>
      <c r="P25" s="53">
        <v>4</v>
      </c>
    </row>
    <row r="26" spans="1:16" s="54" customFormat="1" ht="39.6" x14ac:dyDescent="0.3">
      <c r="A26" s="55">
        <f t="shared" si="0"/>
        <v>12</v>
      </c>
      <c r="B26" s="41" t="s">
        <v>50</v>
      </c>
      <c r="C26" s="65" t="s">
        <v>62</v>
      </c>
      <c r="D26" s="53" t="s">
        <v>51</v>
      </c>
      <c r="E26" s="61" t="s">
        <v>54</v>
      </c>
      <c r="F26" s="53">
        <v>73</v>
      </c>
      <c r="G26" s="62">
        <v>6.13</v>
      </c>
      <c r="H26" s="53" t="s">
        <v>52</v>
      </c>
      <c r="I26" s="50"/>
      <c r="J26" s="51"/>
      <c r="K26" s="41"/>
      <c r="L26" s="53" t="s">
        <v>58</v>
      </c>
      <c r="M26" s="52"/>
      <c r="N26" s="52"/>
      <c r="O26" s="56">
        <v>46810102204</v>
      </c>
      <c r="P26" s="53">
        <v>4</v>
      </c>
    </row>
    <row r="27" spans="1:16" s="54" customFormat="1" ht="39.6" x14ac:dyDescent="0.3">
      <c r="A27" s="55">
        <f t="shared" si="0"/>
        <v>13</v>
      </c>
      <c r="B27" s="41" t="s">
        <v>50</v>
      </c>
      <c r="C27" s="65" t="s">
        <v>62</v>
      </c>
      <c r="D27" s="53" t="s">
        <v>51</v>
      </c>
      <c r="E27" s="61" t="s">
        <v>54</v>
      </c>
      <c r="F27" s="53">
        <v>73</v>
      </c>
      <c r="G27" s="62">
        <v>65.48</v>
      </c>
      <c r="H27" s="53" t="s">
        <v>52</v>
      </c>
      <c r="I27" s="60"/>
      <c r="J27" s="51"/>
      <c r="K27" s="41"/>
      <c r="L27" s="53" t="s">
        <v>58</v>
      </c>
      <c r="M27" s="60"/>
      <c r="N27" s="52"/>
      <c r="O27" s="56">
        <v>46810102204</v>
      </c>
      <c r="P27" s="53">
        <v>4</v>
      </c>
    </row>
    <row r="28" spans="1:16" s="54" customFormat="1" ht="39.6" x14ac:dyDescent="0.3">
      <c r="A28" s="55">
        <f t="shared" si="0"/>
        <v>14</v>
      </c>
      <c r="B28" s="55" t="s">
        <v>50</v>
      </c>
      <c r="C28" s="65" t="s">
        <v>62</v>
      </c>
      <c r="D28" s="56" t="s">
        <v>51</v>
      </c>
      <c r="E28" s="64" t="s">
        <v>54</v>
      </c>
      <c r="F28" s="56">
        <v>73</v>
      </c>
      <c r="G28" s="62">
        <v>41.05</v>
      </c>
      <c r="H28" s="56" t="s">
        <v>52</v>
      </c>
      <c r="I28" s="57"/>
      <c r="J28" s="58"/>
      <c r="K28" s="55"/>
      <c r="L28" s="56" t="s">
        <v>58</v>
      </c>
      <c r="M28" s="57"/>
      <c r="N28" s="59"/>
      <c r="O28" s="56">
        <v>46810102204</v>
      </c>
      <c r="P28" s="53">
        <v>4</v>
      </c>
    </row>
    <row r="29" spans="1:16" s="54" customFormat="1" ht="39.6" x14ac:dyDescent="0.3">
      <c r="A29" s="55">
        <f t="shared" si="0"/>
        <v>15</v>
      </c>
      <c r="B29" s="55" t="s">
        <v>50</v>
      </c>
      <c r="C29" s="65" t="s">
        <v>62</v>
      </c>
      <c r="D29" s="56" t="s">
        <v>51</v>
      </c>
      <c r="E29" s="64" t="s">
        <v>54</v>
      </c>
      <c r="F29" s="56">
        <v>73</v>
      </c>
      <c r="G29" s="62">
        <v>9.14</v>
      </c>
      <c r="H29" s="56" t="s">
        <v>52</v>
      </c>
      <c r="I29" s="57"/>
      <c r="J29" s="58"/>
      <c r="K29" s="55"/>
      <c r="L29" s="56" t="s">
        <v>58</v>
      </c>
      <c r="M29" s="59"/>
      <c r="N29" s="59"/>
      <c r="O29" s="56">
        <v>46810102204</v>
      </c>
      <c r="P29" s="53">
        <v>4</v>
      </c>
    </row>
    <row r="30" spans="1:16" s="54" customFormat="1" ht="39.6" x14ac:dyDescent="0.3">
      <c r="A30" s="55">
        <f t="shared" si="0"/>
        <v>16</v>
      </c>
      <c r="B30" s="41" t="s">
        <v>50</v>
      </c>
      <c r="C30" s="65" t="s">
        <v>62</v>
      </c>
      <c r="D30" s="53" t="s">
        <v>51</v>
      </c>
      <c r="E30" s="61" t="s">
        <v>54</v>
      </c>
      <c r="F30" s="53">
        <v>73</v>
      </c>
      <c r="G30" s="62">
        <v>1.55</v>
      </c>
      <c r="H30" s="53" t="s">
        <v>52</v>
      </c>
      <c r="I30" s="50"/>
      <c r="J30" s="51"/>
      <c r="K30" s="41"/>
      <c r="L30" s="53" t="s">
        <v>58</v>
      </c>
      <c r="M30" s="52"/>
      <c r="N30" s="52"/>
      <c r="O30" s="56">
        <v>46810102204</v>
      </c>
      <c r="P30" s="53">
        <v>4</v>
      </c>
    </row>
    <row r="31" spans="1:16" s="54" customFormat="1" ht="26.4" x14ac:dyDescent="0.3">
      <c r="A31" s="55">
        <f t="shared" si="0"/>
        <v>17</v>
      </c>
      <c r="B31" s="41" t="s">
        <v>50</v>
      </c>
      <c r="C31" s="65" t="s">
        <v>62</v>
      </c>
      <c r="D31" s="53" t="s">
        <v>51</v>
      </c>
      <c r="E31" s="61" t="s">
        <v>56</v>
      </c>
      <c r="F31" s="53">
        <v>48</v>
      </c>
      <c r="G31" s="62">
        <v>12.147</v>
      </c>
      <c r="H31" s="53" t="s">
        <v>52</v>
      </c>
      <c r="I31" s="60"/>
      <c r="J31" s="51"/>
      <c r="K31" s="41"/>
      <c r="L31" s="53" t="s">
        <v>60</v>
      </c>
      <c r="M31" s="60"/>
      <c r="N31" s="52"/>
      <c r="O31" s="56">
        <v>46810102204</v>
      </c>
      <c r="P31" s="53">
        <v>4</v>
      </c>
    </row>
    <row r="32" spans="1:16" s="54" customFormat="1" ht="26.4" x14ac:dyDescent="0.3">
      <c r="A32" s="55">
        <f t="shared" si="0"/>
        <v>18</v>
      </c>
      <c r="B32" s="55" t="s">
        <v>50</v>
      </c>
      <c r="C32" s="65" t="s">
        <v>62</v>
      </c>
      <c r="D32" s="56" t="s">
        <v>51</v>
      </c>
      <c r="E32" s="64" t="s">
        <v>56</v>
      </c>
      <c r="F32" s="56">
        <v>48</v>
      </c>
      <c r="G32" s="62">
        <v>58.3</v>
      </c>
      <c r="H32" s="56" t="s">
        <v>52</v>
      </c>
      <c r="I32" s="57"/>
      <c r="J32" s="58"/>
      <c r="K32" s="55"/>
      <c r="L32" s="56" t="s">
        <v>61</v>
      </c>
      <c r="M32" s="57"/>
      <c r="N32" s="59"/>
      <c r="O32" s="56">
        <v>46810102204</v>
      </c>
      <c r="P32" s="53">
        <v>4</v>
      </c>
    </row>
    <row r="33" spans="1:16" s="54" customFormat="1" ht="26.4" x14ac:dyDescent="0.3">
      <c r="A33" s="55">
        <f t="shared" si="0"/>
        <v>19</v>
      </c>
      <c r="B33" s="55" t="s">
        <v>50</v>
      </c>
      <c r="C33" s="65" t="s">
        <v>62</v>
      </c>
      <c r="D33" s="56" t="s">
        <v>51</v>
      </c>
      <c r="E33" s="64" t="s">
        <v>54</v>
      </c>
      <c r="F33" s="56">
        <v>73</v>
      </c>
      <c r="G33" s="62">
        <v>9.66</v>
      </c>
      <c r="H33" s="56" t="s">
        <v>52</v>
      </c>
      <c r="I33" s="57"/>
      <c r="J33" s="58"/>
      <c r="K33" s="55"/>
      <c r="L33" s="56" t="s">
        <v>61</v>
      </c>
      <c r="M33" s="59"/>
      <c r="N33" s="59"/>
      <c r="O33" s="56">
        <v>46810102204</v>
      </c>
      <c r="P33" s="53">
        <v>4</v>
      </c>
    </row>
    <row r="34" spans="1:16" s="54" customFormat="1" ht="26.4" x14ac:dyDescent="0.3">
      <c r="A34" s="55">
        <f t="shared" si="0"/>
        <v>20</v>
      </c>
      <c r="B34" s="41" t="s">
        <v>50</v>
      </c>
      <c r="C34" s="65" t="s">
        <v>62</v>
      </c>
      <c r="D34" s="53" t="s">
        <v>51</v>
      </c>
      <c r="E34" s="61" t="s">
        <v>57</v>
      </c>
      <c r="F34" s="53">
        <v>60</v>
      </c>
      <c r="G34" s="62">
        <v>33.612000000000002</v>
      </c>
      <c r="H34" s="53" t="s">
        <v>52</v>
      </c>
      <c r="I34" s="50"/>
      <c r="J34" s="51"/>
      <c r="K34" s="41"/>
      <c r="L34" s="53" t="s">
        <v>61</v>
      </c>
      <c r="M34" s="52"/>
      <c r="N34" s="52"/>
      <c r="O34" s="56">
        <v>46810102204</v>
      </c>
      <c r="P34" s="53">
        <v>4</v>
      </c>
    </row>
    <row r="35" spans="1:16" s="54" customFormat="1" ht="26.4" x14ac:dyDescent="0.3">
      <c r="A35" s="55">
        <f t="shared" si="0"/>
        <v>21</v>
      </c>
      <c r="B35" s="41" t="s">
        <v>50</v>
      </c>
      <c r="C35" s="65" t="s">
        <v>62</v>
      </c>
      <c r="D35" s="53" t="s">
        <v>51</v>
      </c>
      <c r="E35" s="61" t="s">
        <v>54</v>
      </c>
      <c r="F35" s="53">
        <v>73</v>
      </c>
      <c r="G35" s="62">
        <v>51.85</v>
      </c>
      <c r="H35" s="53" t="s">
        <v>52</v>
      </c>
      <c r="I35" s="60"/>
      <c r="J35" s="51"/>
      <c r="K35" s="41"/>
      <c r="L35" s="53" t="s">
        <v>61</v>
      </c>
      <c r="M35" s="60"/>
      <c r="N35" s="52"/>
      <c r="O35" s="56">
        <v>46810102204</v>
      </c>
      <c r="P35" s="53">
        <v>4</v>
      </c>
    </row>
    <row r="36" spans="1:16" s="54" customFormat="1" ht="39.6" x14ac:dyDescent="0.3">
      <c r="A36" s="55">
        <f t="shared" si="0"/>
        <v>22</v>
      </c>
      <c r="B36" s="55" t="s">
        <v>50</v>
      </c>
      <c r="C36" s="65" t="s">
        <v>62</v>
      </c>
      <c r="D36" s="56" t="s">
        <v>51</v>
      </c>
      <c r="E36" s="64" t="s">
        <v>54</v>
      </c>
      <c r="F36" s="56">
        <v>73</v>
      </c>
      <c r="G36" s="62">
        <v>250</v>
      </c>
      <c r="H36" s="56" t="s">
        <v>52</v>
      </c>
      <c r="I36" s="57"/>
      <c r="J36" s="58"/>
      <c r="K36" s="55"/>
      <c r="L36" s="56" t="s">
        <v>59</v>
      </c>
      <c r="M36" s="57"/>
      <c r="N36" s="59"/>
      <c r="O36" s="56">
        <v>46810102204</v>
      </c>
      <c r="P36" s="53">
        <v>4</v>
      </c>
    </row>
    <row r="37" spans="1:16" s="34" customFormat="1" ht="13.8" x14ac:dyDescent="0.25">
      <c r="A37" s="28"/>
      <c r="B37" s="28"/>
      <c r="C37" s="42"/>
      <c r="D37" s="30"/>
      <c r="E37" s="30"/>
      <c r="F37" s="30"/>
      <c r="G37" s="63">
        <f>SUM(G15:G36)</f>
        <v>795.99300000000005</v>
      </c>
      <c r="H37" s="31"/>
      <c r="I37" s="32"/>
      <c r="J37" s="33">
        <v>0</v>
      </c>
      <c r="K37" s="28"/>
      <c r="L37" s="29"/>
      <c r="M37" s="29"/>
      <c r="N37" s="29"/>
      <c r="O37" s="29"/>
      <c r="P37" s="29"/>
    </row>
    <row r="38" spans="1:16" s="4" customFormat="1" x14ac:dyDescent="0.25">
      <c r="A38" s="1"/>
      <c r="B38" s="1"/>
      <c r="C38" s="1"/>
      <c r="D38" s="1"/>
      <c r="E38" s="1"/>
      <c r="F38" s="1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2" t="s">
        <v>19</v>
      </c>
      <c r="B39" s="12"/>
      <c r="C39" s="2"/>
      <c r="D39" s="2"/>
      <c r="E39" s="2"/>
      <c r="F39" s="2"/>
      <c r="G39" s="2"/>
      <c r="H39" s="35"/>
      <c r="I39" s="35"/>
      <c r="K39" s="9"/>
      <c r="L39" s="10"/>
      <c r="M39" s="10"/>
      <c r="N39" s="10"/>
      <c r="O39" s="10"/>
      <c r="P39" s="10"/>
    </row>
    <row r="40" spans="1:16" s="4" customFormat="1" x14ac:dyDescent="0.25">
      <c r="A40" s="36" t="s">
        <v>20</v>
      </c>
      <c r="B40" s="36"/>
      <c r="C40" s="37"/>
      <c r="D40" s="37"/>
      <c r="E40" s="37"/>
      <c r="F40" s="37"/>
      <c r="G40" s="2"/>
      <c r="H40" s="3"/>
      <c r="I40" s="2"/>
      <c r="K40" s="9"/>
      <c r="L40" s="10"/>
      <c r="M40" s="10"/>
      <c r="N40" s="10"/>
      <c r="O40" s="10"/>
      <c r="P40" s="10"/>
    </row>
    <row r="41" spans="1:16" s="4" customFormat="1" x14ac:dyDescent="0.25">
      <c r="A41" s="36" t="s">
        <v>21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</row>
    <row r="42" spans="1:16" s="4" customFormat="1" x14ac:dyDescent="0.25">
      <c r="A42" s="36" t="s">
        <v>22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</row>
    <row r="43" spans="1:16" s="49" customFormat="1" ht="45" customHeight="1" x14ac:dyDescent="0.25">
      <c r="A43" s="66" t="s">
        <v>49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</row>
    <row r="44" spans="1:16" s="49" customFormat="1" x14ac:dyDescent="0.25">
      <c r="A44" s="36" t="s">
        <v>47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1:16" s="49" customForma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s="49" customForma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1:16" s="4" customFormat="1" x14ac:dyDescent="0.25">
      <c r="A47" s="7" t="s">
        <v>23</v>
      </c>
      <c r="B47" s="7"/>
      <c r="C47" s="7"/>
      <c r="D47" s="7"/>
      <c r="E47" s="7"/>
      <c r="F47" s="7"/>
      <c r="G47" s="7"/>
      <c r="K47" s="8" t="s">
        <v>24</v>
      </c>
      <c r="L47" s="7"/>
      <c r="M47" s="1"/>
      <c r="N47" s="9"/>
      <c r="O47" s="9"/>
      <c r="P47" s="9"/>
    </row>
    <row r="48" spans="1:16" s="4" customFormat="1" x14ac:dyDescent="0.25">
      <c r="A48" s="7" t="s">
        <v>25</v>
      </c>
      <c r="B48" s="7"/>
      <c r="C48" s="7"/>
      <c r="D48" s="7"/>
      <c r="E48" s="7"/>
      <c r="F48" s="7"/>
      <c r="G48" s="7"/>
      <c r="K48" s="8" t="s">
        <v>26</v>
      </c>
      <c r="L48" s="38"/>
      <c r="M48" s="39"/>
      <c r="N48" s="9"/>
      <c r="O48" s="9"/>
      <c r="P48" s="9"/>
    </row>
    <row r="49" spans="1:16" s="4" customFormat="1" x14ac:dyDescent="0.25">
      <c r="A49" s="2"/>
      <c r="B49" s="2"/>
      <c r="C49" s="7" t="s">
        <v>48</v>
      </c>
      <c r="D49" s="7"/>
      <c r="E49" s="7"/>
      <c r="F49" s="7"/>
      <c r="G49" s="2"/>
      <c r="K49" s="40" t="s">
        <v>27</v>
      </c>
      <c r="L49" s="7"/>
      <c r="N49" s="9"/>
      <c r="O49" s="9"/>
      <c r="P49" s="9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68" spans="7:16" s="1" customFormat="1" ht="31.5" customHeight="1" x14ac:dyDescent="0.25">
      <c r="G68" s="2"/>
      <c r="H68" s="3"/>
      <c r="I68" s="7"/>
      <c r="K68" s="9"/>
      <c r="L68" s="10"/>
      <c r="M68" s="10"/>
      <c r="N68" s="10"/>
      <c r="O68" s="10"/>
      <c r="P68" s="10"/>
    </row>
  </sheetData>
  <autoFilter ref="A14:P14"/>
  <mergeCells count="1">
    <mergeCell ref="A43:P4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РН-УНГ-2.06.20</vt:lpstr>
      <vt:lpstr>'РН-УНГ-2.06.20'!Заголовки_для_печати</vt:lpstr>
      <vt:lpstr>'РН-УНГ-2.06.20'!Область_печати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2020-06-30T06:23:21Z</dcterms:modified>
</cp:coreProperties>
</file>